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440" windowHeight="14310" tabRatio="500"/>
  </bookViews>
  <sheets>
    <sheet name="Zadanie" sheetId="3" r:id="rId1"/>
    <sheet name="Figury" sheetId="4" r:id="rId2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Zadanie!$A:$AH</definedName>
  </definedNames>
  <calcPr calcId="125725"/>
</workbook>
</file>

<file path=xl/calcChain.xml><?xml version="1.0" encoding="utf-8"?>
<calcChain xmlns="http://schemas.openxmlformats.org/spreadsheetml/2006/main">
  <c r="W24" i="3"/>
  <c r="E24"/>
  <c r="N24"/>
  <c r="L24"/>
  <c r="J24"/>
  <c r="I24"/>
  <c r="H24"/>
  <c r="W22"/>
  <c r="E22"/>
  <c r="N22"/>
  <c r="L22"/>
  <c r="J22"/>
  <c r="I22"/>
  <c r="H22"/>
  <c r="W20"/>
  <c r="E20"/>
  <c r="N20"/>
  <c r="L20"/>
  <c r="J20"/>
  <c r="I20"/>
  <c r="H20"/>
  <c r="N19"/>
  <c r="L19"/>
  <c r="J19"/>
  <c r="H19"/>
  <c r="W16"/>
  <c r="E16"/>
  <c r="N16"/>
  <c r="L16"/>
  <c r="J16"/>
  <c r="I16"/>
  <c r="H16"/>
  <c r="N15"/>
  <c r="L15"/>
  <c r="J15"/>
  <c r="I15"/>
  <c r="N14"/>
  <c r="L14"/>
  <c r="J14"/>
  <c r="H14"/>
  <c r="D8"/>
</calcChain>
</file>

<file path=xl/sharedStrings.xml><?xml version="1.0" encoding="utf-8"?>
<sst xmlns="http://schemas.openxmlformats.org/spreadsheetml/2006/main" count="146" uniqueCount="108">
  <si>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</si>
  <si>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</si>
  <si>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</si>
  <si>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</si>
  <si>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</si>
  <si>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</si>
  <si>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</si>
  <si>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</si>
  <si>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</si>
  <si>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</si>
  <si>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</si>
  <si>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</si>
  <si>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</si>
  <si>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</si>
  <si>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</si>
  <si>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</si>
  <si>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</si>
  <si>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</si>
  <si>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</si>
  <si>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</si>
  <si>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</si>
  <si>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</si>
  <si>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</si>
  <si>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</si>
  <si>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</si>
  <si>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</si>
  <si>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</si>
  <si>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</si>
  <si>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</si>
  <si>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</si>
  <si>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</si>
  <si>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</si>
  <si>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</si>
  <si>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</si>
  <si>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</si>
  <si>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</si>
  <si>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</si>
  <si>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</si>
  <si>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</si>
  <si>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</si>
  <si>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</si>
  <si>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</si>
  <si>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</si>
  <si>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</si>
  <si>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</si>
  <si>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</si>
  <si>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</si>
  <si>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</si>
  <si>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</si>
  <si>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</si>
  <si>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</si>
  <si>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</si>
  <si>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</si>
  <si>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</si>
  <si>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</si>
  <si>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</si>
  <si>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</si>
  <si>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</si>
  <si>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</si>
  <si>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</si>
  <si>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</si>
  <si>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</si>
  <si>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</si>
  <si>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</si>
  <si>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</si>
  <si>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</si>
  <si>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 xml:space="preserve">Odberateľ: Mesto Trenčianske Teplice </t>
  </si>
  <si>
    <t xml:space="preserve">Spracoval: Ing. Pavol Bartoň                       </t>
  </si>
  <si>
    <t xml:space="preserve">Projektant: PIA STAMAT, s.r.o., </t>
  </si>
  <si>
    <t xml:space="preserve">JKSO : </t>
  </si>
  <si>
    <t>Dátum: 22.01.2021</t>
  </si>
  <si>
    <t>Stavba :Parkovisko pri Základnej škole A. Bagara v Trenčianskych Tepliciach</t>
  </si>
  <si>
    <t>Objekt :1.7 Rekonštrukcia osvetlenia</t>
  </si>
  <si>
    <t>STROP - Ing. Ďurech</t>
  </si>
  <si>
    <t>Zaradenie</t>
  </si>
  <si>
    <t>pre KL</t>
  </si>
  <si>
    <t>Lev0</t>
  </si>
  <si>
    <t>pozícia</t>
  </si>
  <si>
    <t>PRÁCE A DODÁVKY M</t>
  </si>
  <si>
    <t>M21 - 155 Elektromontáže</t>
  </si>
  <si>
    <t>921</t>
  </si>
  <si>
    <t>2102041R</t>
  </si>
  <si>
    <t>Montáž VO - Elektrovýzbroj GURO EKM, sadový stožiar, výložník V11, silový kábel CYKY-J 3x1,5, vonk. svietidlo LED</t>
  </si>
  <si>
    <t>kpl</t>
  </si>
  <si>
    <t xml:space="preserve">                    </t>
  </si>
  <si>
    <t>M</t>
  </si>
  <si>
    <t>21020400</t>
  </si>
  <si>
    <t xml:space="preserve">  .  .  </t>
  </si>
  <si>
    <t>MK</t>
  </si>
  <si>
    <t>S</t>
  </si>
  <si>
    <t>MAT</t>
  </si>
  <si>
    <t>316700E038</t>
  </si>
  <si>
    <t>ŠPC - dodávka - sadový stožiar St 280/60/, l=8m, výložník V1T-15/60, vonk. svietidlo LED MEGIN II M, 47W/L04, zvod.drôt FeZn 10mm</t>
  </si>
  <si>
    <t>316700E037</t>
  </si>
  <si>
    <t>28.11.22</t>
  </si>
  <si>
    <t xml:space="preserve">ST 170/60           </t>
  </si>
  <si>
    <t>MZ</t>
  </si>
  <si>
    <t xml:space="preserve">M21 - 155 Elektromontáže  spolu: </t>
  </si>
  <si>
    <t>M22 - 156 Montáž oznam. signal. a zab. zariadení</t>
  </si>
  <si>
    <t>922</t>
  </si>
  <si>
    <t>22001015R</t>
  </si>
  <si>
    <t>Montáž a dodávka rozhlasu</t>
  </si>
  <si>
    <t>22001</t>
  </si>
  <si>
    <t xml:space="preserve">M22 - 156 Montáž oznam. signal. a zab. zariadení  spolu: </t>
  </si>
  <si>
    <t xml:space="preserve">PRÁCE A DODÁVKY M  spolu: </t>
  </si>
  <si>
    <t>Za rozpočet celkom</t>
  </si>
  <si>
    <t>Spracoval: Ing. Pavol Bartoň</t>
  </si>
  <si>
    <t>Figura</t>
  </si>
</sst>
</file>

<file path=xl/styles.xml><?xml version="1.0" encoding="utf-8"?>
<styleSheet xmlns="http://schemas.openxmlformats.org/spreadsheetml/2006/main">
  <numFmts count="6">
    <numFmt numFmtId="166" formatCode="#,##0&quot; Sk&quot;;[Red]\-#,##0&quot; Sk&quot;"/>
    <numFmt numFmtId="167" formatCode="_-* #,##0&quot; Sk&quot;_-;\-* #,##0&quot; Sk&quot;_-;_-* &quot;- Sk&quot;_-;_-@_-"/>
    <numFmt numFmtId="181" formatCode="#,##0.0000"/>
    <numFmt numFmtId="183" formatCode="#,##0.00000"/>
    <numFmt numFmtId="184" formatCode="#,##0.000"/>
    <numFmt numFmtId="185" formatCode="#,##0.0"/>
  </numFmts>
  <fonts count="1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7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6" fontId="7" fillId="0" borderId="8"/>
    <xf numFmtId="0" fontId="9" fillId="3" borderId="0" applyBorder="0" applyProtection="0"/>
    <xf numFmtId="0" fontId="9" fillId="5" borderId="0" applyBorder="0" applyProtection="0"/>
    <xf numFmtId="0" fontId="14" fillId="0" borderId="8"/>
    <xf numFmtId="0" fontId="7" fillId="0" borderId="8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9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1">
      <alignment vertical="center"/>
    </xf>
  </cellStyleXfs>
  <cellXfs count="73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83" fontId="1" fillId="0" borderId="0" xfId="0" applyNumberFormat="1" applyFont="1" applyProtection="1"/>
    <xf numFmtId="184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84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84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84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8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8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84" fontId="1" fillId="0" borderId="4" xfId="0" applyNumberFormat="1" applyFont="1" applyBorder="1" applyProtection="1"/>
    <xf numFmtId="0" fontId="1" fillId="0" borderId="4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85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84" fontId="4" fillId="0" borderId="0" xfId="0" applyNumberFormat="1" applyFont="1" applyAlignment="1">
      <alignment horizontal="right" wrapText="1"/>
    </xf>
    <xf numFmtId="18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left"/>
    </xf>
    <xf numFmtId="0" fontId="1" fillId="0" borderId="4" xfId="0" applyFont="1" applyBorder="1" applyProtection="1"/>
    <xf numFmtId="0" fontId="1" fillId="0" borderId="4" xfId="0" applyFont="1" applyBorder="1" applyAlignment="1" applyProtection="1">
      <alignment horizontal="right"/>
    </xf>
    <xf numFmtId="0" fontId="1" fillId="0" borderId="3" xfId="0" applyFont="1" applyBorder="1" applyAlignment="1" applyProtection="1">
      <alignment horizontal="center"/>
    </xf>
    <xf numFmtId="0" fontId="1" fillId="0" borderId="7" xfId="0" applyFont="1" applyBorder="1" applyAlignment="1" applyProtection="1">
      <alignment horizont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83" fontId="15" fillId="0" borderId="0" xfId="0" applyNumberFormat="1" applyFont="1" applyAlignment="1" applyProtection="1">
      <alignment vertical="top"/>
    </xf>
    <xf numFmtId="184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24"/>
  <sheetViews>
    <sheetView showGridLines="0" tabSelected="1" workbookViewId="0">
      <pane xSplit="4" ySplit="10" topLeftCell="E11" activePane="bottomRight" state="frozen"/>
      <selection pane="topRight"/>
      <selection pane="bottomLeft"/>
      <selection pane="bottomRight"/>
    </sheetView>
  </sheetViews>
  <sheetFormatPr defaultColWidth="9" defaultRowHeight="13.5"/>
  <cols>
    <col min="1" max="1" width="6.7109375" style="25" customWidth="1"/>
    <col min="2" max="2" width="3.7109375" style="26" customWidth="1"/>
    <col min="3" max="3" width="13" style="27" customWidth="1"/>
    <col min="4" max="4" width="45.7109375" style="28" customWidth="1"/>
    <col min="5" max="5" width="11.28515625" style="29" customWidth="1"/>
    <col min="6" max="6" width="5.85546875" style="30" customWidth="1"/>
    <col min="7" max="7" width="8.7109375" style="31" customWidth="1"/>
    <col min="8" max="10" width="9.7109375" style="31" customWidth="1"/>
    <col min="11" max="11" width="7.42578125" style="32" customWidth="1"/>
    <col min="12" max="12" width="8.28515625" style="32" customWidth="1"/>
    <col min="13" max="13" width="7.140625" style="29" customWidth="1"/>
    <col min="14" max="14" width="7" style="29" customWidth="1"/>
    <col min="15" max="15" width="3.5703125" style="30" customWidth="1"/>
    <col min="16" max="16" width="12.7109375" style="30" customWidth="1"/>
    <col min="17" max="19" width="11.28515625" style="29" customWidth="1"/>
    <col min="20" max="20" width="10.5703125" style="33" customWidth="1"/>
    <col min="21" max="21" width="10.28515625" style="33" customWidth="1"/>
    <col min="22" max="22" width="5.7109375" style="33" customWidth="1"/>
    <col min="23" max="23" width="9.140625" style="29" customWidth="1"/>
    <col min="24" max="25" width="11.85546875" style="34" customWidth="1"/>
    <col min="26" max="26" width="7.5703125" style="27" customWidth="1"/>
    <col min="27" max="27" width="12.7109375" style="27" customWidth="1"/>
    <col min="28" max="28" width="4.28515625" style="30" customWidth="1"/>
    <col min="29" max="30" width="2.7109375" style="30" customWidth="1"/>
    <col min="31" max="34" width="9.140625" style="35" customWidth="1"/>
    <col min="35" max="35" width="9.140625" style="4" customWidth="1"/>
    <col min="36" max="37" width="9.140625" style="4" hidden="1" customWidth="1"/>
    <col min="38" max="1024" width="9" style="36"/>
  </cols>
  <sheetData>
    <row r="1" spans="1:37" s="4" customFormat="1" ht="12.75" customHeight="1">
      <c r="A1" s="8" t="s">
        <v>66</v>
      </c>
      <c r="G1" s="5"/>
      <c r="I1" s="8" t="s">
        <v>67</v>
      </c>
      <c r="J1" s="5"/>
      <c r="K1" s="6"/>
      <c r="Q1" s="7"/>
      <c r="R1" s="7"/>
      <c r="S1" s="7"/>
      <c r="X1" s="34"/>
      <c r="Y1" s="34"/>
      <c r="Z1" s="52" t="s">
        <v>1</v>
      </c>
      <c r="AA1" s="52" t="s">
        <v>2</v>
      </c>
      <c r="AB1" s="1" t="s">
        <v>3</v>
      </c>
      <c r="AC1" s="1" t="s">
        <v>4</v>
      </c>
      <c r="AD1" s="1" t="s">
        <v>5</v>
      </c>
      <c r="AE1" s="53" t="s">
        <v>6</v>
      </c>
      <c r="AF1" s="54" t="s">
        <v>7</v>
      </c>
    </row>
    <row r="2" spans="1:37" s="4" customFormat="1" ht="12.75">
      <c r="A2" s="8" t="s">
        <v>68</v>
      </c>
      <c r="G2" s="5"/>
      <c r="H2" s="37"/>
      <c r="I2" s="8" t="s">
        <v>69</v>
      </c>
      <c r="J2" s="5"/>
      <c r="K2" s="6"/>
      <c r="Q2" s="7"/>
      <c r="R2" s="7"/>
      <c r="S2" s="7"/>
      <c r="X2" s="34"/>
      <c r="Y2" s="34"/>
      <c r="Z2" s="52" t="s">
        <v>8</v>
      </c>
      <c r="AA2" s="3" t="s">
        <v>9</v>
      </c>
      <c r="AB2" s="2" t="s">
        <v>10</v>
      </c>
      <c r="AC2" s="2"/>
      <c r="AD2" s="3"/>
      <c r="AE2" s="53">
        <v>1</v>
      </c>
      <c r="AF2" s="55">
        <v>123.5</v>
      </c>
    </row>
    <row r="3" spans="1:37" s="4" customFormat="1" ht="12.75">
      <c r="A3" s="8" t="s">
        <v>11</v>
      </c>
      <c r="G3" s="5"/>
      <c r="I3" s="8" t="s">
        <v>70</v>
      </c>
      <c r="J3" s="5"/>
      <c r="K3" s="6"/>
      <c r="Q3" s="7"/>
      <c r="R3" s="7"/>
      <c r="S3" s="7"/>
      <c r="X3" s="34"/>
      <c r="Y3" s="34"/>
      <c r="Z3" s="52" t="s">
        <v>12</v>
      </c>
      <c r="AA3" s="3" t="s">
        <v>13</v>
      </c>
      <c r="AB3" s="2" t="s">
        <v>10</v>
      </c>
      <c r="AC3" s="2" t="s">
        <v>14</v>
      </c>
      <c r="AD3" s="3" t="s">
        <v>15</v>
      </c>
      <c r="AE3" s="53">
        <v>2</v>
      </c>
      <c r="AF3" s="56">
        <v>123.46</v>
      </c>
    </row>
    <row r="4" spans="1:37" s="4" customFormat="1" ht="12.75">
      <c r="Q4" s="7"/>
      <c r="R4" s="7"/>
      <c r="S4" s="7"/>
      <c r="X4" s="34"/>
      <c r="Y4" s="34"/>
      <c r="Z4" s="52" t="s">
        <v>16</v>
      </c>
      <c r="AA4" s="3" t="s">
        <v>17</v>
      </c>
      <c r="AB4" s="2" t="s">
        <v>10</v>
      </c>
      <c r="AC4" s="2"/>
      <c r="AD4" s="3"/>
      <c r="AE4" s="53">
        <v>3</v>
      </c>
      <c r="AF4" s="57">
        <v>123.45699999999999</v>
      </c>
    </row>
    <row r="5" spans="1:37" s="4" customFormat="1" ht="12.75">
      <c r="A5" s="8" t="s">
        <v>71</v>
      </c>
      <c r="Q5" s="7"/>
      <c r="R5" s="7"/>
      <c r="S5" s="7"/>
      <c r="X5" s="34"/>
      <c r="Y5" s="34"/>
      <c r="Z5" s="52" t="s">
        <v>18</v>
      </c>
      <c r="AA5" s="3" t="s">
        <v>13</v>
      </c>
      <c r="AB5" s="2" t="s">
        <v>10</v>
      </c>
      <c r="AC5" s="2" t="s">
        <v>14</v>
      </c>
      <c r="AD5" s="3" t="s">
        <v>15</v>
      </c>
      <c r="AE5" s="53">
        <v>4</v>
      </c>
      <c r="AF5" s="58">
        <v>123.4567</v>
      </c>
    </row>
    <row r="6" spans="1:37" s="4" customFormat="1" ht="12.75">
      <c r="A6" s="8" t="s">
        <v>72</v>
      </c>
      <c r="Q6" s="7"/>
      <c r="R6" s="7"/>
      <c r="S6" s="7"/>
      <c r="X6" s="34"/>
      <c r="Y6" s="34"/>
      <c r="Z6" s="37"/>
      <c r="AA6" s="37"/>
      <c r="AE6" s="53" t="s">
        <v>19</v>
      </c>
      <c r="AF6" s="56">
        <v>123.46</v>
      </c>
    </row>
    <row r="7" spans="1:37" s="4" customFormat="1" ht="12.75">
      <c r="A7" s="8"/>
      <c r="Q7" s="7"/>
      <c r="R7" s="7"/>
      <c r="S7" s="7"/>
      <c r="X7" s="34"/>
      <c r="Y7" s="34"/>
      <c r="Z7" s="37"/>
      <c r="AA7" s="37"/>
    </row>
    <row r="8" spans="1:37" s="4" customFormat="1">
      <c r="A8" s="4" t="s">
        <v>73</v>
      </c>
      <c r="B8" s="38"/>
      <c r="C8" s="39"/>
      <c r="D8" s="9" t="str">
        <f>CONCATENATE(AA2," ",AB2," ",AC2," ",AD2)</f>
        <v xml:space="preserve">Prehľad rozpočtových nákladov v EUR  </v>
      </c>
      <c r="E8" s="7"/>
      <c r="G8" s="5"/>
      <c r="H8" s="5"/>
      <c r="I8" s="5"/>
      <c r="J8" s="5"/>
      <c r="K8" s="6"/>
      <c r="L8" s="6"/>
      <c r="M8" s="7"/>
      <c r="N8" s="7"/>
      <c r="Q8" s="7"/>
      <c r="R8" s="7"/>
      <c r="S8" s="7"/>
      <c r="X8" s="34"/>
      <c r="Y8" s="34"/>
      <c r="Z8" s="37"/>
      <c r="AA8" s="37"/>
      <c r="AE8" s="30"/>
      <c r="AF8" s="30"/>
      <c r="AG8" s="30"/>
      <c r="AH8" s="30"/>
    </row>
    <row r="9" spans="1:37">
      <c r="A9" s="10" t="s">
        <v>20</v>
      </c>
      <c r="B9" s="10" t="s">
        <v>21</v>
      </c>
      <c r="C9" s="10" t="s">
        <v>22</v>
      </c>
      <c r="D9" s="10" t="s">
        <v>23</v>
      </c>
      <c r="E9" s="10" t="s">
        <v>24</v>
      </c>
      <c r="F9" s="10" t="s">
        <v>25</v>
      </c>
      <c r="G9" s="10" t="s">
        <v>26</v>
      </c>
      <c r="H9" s="10" t="s">
        <v>27</v>
      </c>
      <c r="I9" s="10" t="s">
        <v>28</v>
      </c>
      <c r="J9" s="10" t="s">
        <v>29</v>
      </c>
      <c r="K9" s="64" t="s">
        <v>30</v>
      </c>
      <c r="L9" s="64"/>
      <c r="M9" s="65" t="s">
        <v>31</v>
      </c>
      <c r="N9" s="65"/>
      <c r="O9" s="10" t="s">
        <v>0</v>
      </c>
      <c r="P9" s="41" t="s">
        <v>32</v>
      </c>
      <c r="Q9" s="10" t="s">
        <v>24</v>
      </c>
      <c r="R9" s="10" t="s">
        <v>24</v>
      </c>
      <c r="S9" s="41" t="s">
        <v>24</v>
      </c>
      <c r="T9" s="43" t="s">
        <v>33</v>
      </c>
      <c r="U9" s="44" t="s">
        <v>34</v>
      </c>
      <c r="V9" s="45" t="s">
        <v>35</v>
      </c>
      <c r="W9" s="10" t="s">
        <v>36</v>
      </c>
      <c r="X9" s="46" t="s">
        <v>22</v>
      </c>
      <c r="Y9" s="46" t="s">
        <v>22</v>
      </c>
      <c r="Z9" s="59" t="s">
        <v>37</v>
      </c>
      <c r="AA9" s="59" t="s">
        <v>38</v>
      </c>
      <c r="AB9" s="10" t="s">
        <v>35</v>
      </c>
      <c r="AC9" s="10" t="s">
        <v>39</v>
      </c>
      <c r="AD9" s="10" t="s">
        <v>40</v>
      </c>
      <c r="AE9" s="60" t="s">
        <v>41</v>
      </c>
      <c r="AF9" s="60" t="s">
        <v>42</v>
      </c>
      <c r="AG9" s="60" t="s">
        <v>24</v>
      </c>
      <c r="AH9" s="60" t="s">
        <v>43</v>
      </c>
      <c r="AJ9" s="4" t="s">
        <v>74</v>
      </c>
      <c r="AK9" s="4" t="s">
        <v>76</v>
      </c>
    </row>
    <row r="10" spans="1:37">
      <c r="A10" s="11" t="s">
        <v>44</v>
      </c>
      <c r="B10" s="11" t="s">
        <v>45</v>
      </c>
      <c r="C10" s="40"/>
      <c r="D10" s="11" t="s">
        <v>46</v>
      </c>
      <c r="E10" s="11" t="s">
        <v>47</v>
      </c>
      <c r="F10" s="11" t="s">
        <v>48</v>
      </c>
      <c r="G10" s="11" t="s">
        <v>49</v>
      </c>
      <c r="H10" s="11"/>
      <c r="I10" s="11" t="s">
        <v>50</v>
      </c>
      <c r="J10" s="11"/>
      <c r="K10" s="11" t="s">
        <v>26</v>
      </c>
      <c r="L10" s="11" t="s">
        <v>29</v>
      </c>
      <c r="M10" s="42" t="s">
        <v>26</v>
      </c>
      <c r="N10" s="11" t="s">
        <v>29</v>
      </c>
      <c r="O10" s="11" t="s">
        <v>51</v>
      </c>
      <c r="P10" s="42"/>
      <c r="Q10" s="11" t="s">
        <v>52</v>
      </c>
      <c r="R10" s="11" t="s">
        <v>53</v>
      </c>
      <c r="S10" s="42" t="s">
        <v>54</v>
      </c>
      <c r="T10" s="47" t="s">
        <v>55</v>
      </c>
      <c r="U10" s="48" t="s">
        <v>56</v>
      </c>
      <c r="V10" s="49" t="s">
        <v>57</v>
      </c>
      <c r="W10" s="50"/>
      <c r="X10" s="51" t="s">
        <v>58</v>
      </c>
      <c r="Y10" s="51"/>
      <c r="Z10" s="61" t="s">
        <v>59</v>
      </c>
      <c r="AA10" s="61" t="s">
        <v>44</v>
      </c>
      <c r="AB10" s="11" t="s">
        <v>60</v>
      </c>
      <c r="AC10" s="62"/>
      <c r="AD10" s="62"/>
      <c r="AE10" s="63"/>
      <c r="AF10" s="63"/>
      <c r="AG10" s="63"/>
      <c r="AH10" s="63"/>
      <c r="AJ10" s="4" t="s">
        <v>75</v>
      </c>
      <c r="AK10" s="4" t="s">
        <v>77</v>
      </c>
    </row>
    <row r="12" spans="1:37">
      <c r="B12" s="66" t="s">
        <v>78</v>
      </c>
    </row>
    <row r="13" spans="1:37">
      <c r="B13" s="27" t="s">
        <v>79</v>
      </c>
    </row>
    <row r="14" spans="1:37" ht="25.5">
      <c r="A14" s="25">
        <v>1</v>
      </c>
      <c r="B14" s="26" t="s">
        <v>80</v>
      </c>
      <c r="C14" s="27" t="s">
        <v>81</v>
      </c>
      <c r="D14" s="28" t="s">
        <v>82</v>
      </c>
      <c r="E14" s="29">
        <v>1</v>
      </c>
      <c r="F14" s="30" t="s">
        <v>83</v>
      </c>
      <c r="H14" s="31">
        <f>ROUND(E14*G14,2)</f>
        <v>0</v>
      </c>
      <c r="J14" s="31">
        <f>ROUND(E14*G14,2)</f>
        <v>0</v>
      </c>
      <c r="L14" s="32">
        <f>E14*K14</f>
        <v>0</v>
      </c>
      <c r="N14" s="29">
        <f>E14*M14</f>
        <v>0</v>
      </c>
      <c r="P14" s="30" t="s">
        <v>84</v>
      </c>
      <c r="V14" s="33" t="s">
        <v>85</v>
      </c>
      <c r="X14" s="67" t="s">
        <v>86</v>
      </c>
      <c r="Y14" s="67" t="s">
        <v>81</v>
      </c>
      <c r="Z14" s="27" t="s">
        <v>87</v>
      </c>
      <c r="AJ14" s="4" t="s">
        <v>88</v>
      </c>
      <c r="AK14" s="4" t="s">
        <v>89</v>
      </c>
    </row>
    <row r="15" spans="1:37" ht="25.5">
      <c r="A15" s="25">
        <v>2</v>
      </c>
      <c r="B15" s="26" t="s">
        <v>90</v>
      </c>
      <c r="C15" s="27" t="s">
        <v>91</v>
      </c>
      <c r="D15" s="28" t="s">
        <v>92</v>
      </c>
      <c r="E15" s="29">
        <v>1</v>
      </c>
      <c r="F15" s="30" t="s">
        <v>83</v>
      </c>
      <c r="I15" s="31">
        <f>ROUND(E15*G15,2)</f>
        <v>0</v>
      </c>
      <c r="J15" s="31">
        <f>ROUND(E15*G15,2)</f>
        <v>0</v>
      </c>
      <c r="K15" s="32">
        <v>5.0999999999999997E-2</v>
      </c>
      <c r="L15" s="32">
        <f>E15*K15</f>
        <v>5.0999999999999997E-2</v>
      </c>
      <c r="N15" s="29">
        <f>E15*M15</f>
        <v>0</v>
      </c>
      <c r="P15" s="30" t="s">
        <v>84</v>
      </c>
      <c r="V15" s="33" t="s">
        <v>65</v>
      </c>
      <c r="X15" s="67" t="s">
        <v>93</v>
      </c>
      <c r="Y15" s="67" t="s">
        <v>91</v>
      </c>
      <c r="Z15" s="27" t="s">
        <v>94</v>
      </c>
      <c r="AA15" s="27" t="s">
        <v>95</v>
      </c>
      <c r="AJ15" s="4" t="s">
        <v>96</v>
      </c>
      <c r="AK15" s="4" t="s">
        <v>89</v>
      </c>
    </row>
    <row r="16" spans="1:37">
      <c r="D16" s="68" t="s">
        <v>97</v>
      </c>
      <c r="E16" s="69">
        <f>J16</f>
        <v>0</v>
      </c>
      <c r="H16" s="69">
        <f>SUM(H12:H15)</f>
        <v>0</v>
      </c>
      <c r="I16" s="69">
        <f>SUM(I12:I15)</f>
        <v>0</v>
      </c>
      <c r="J16" s="69">
        <f>SUM(J12:J15)</f>
        <v>0</v>
      </c>
      <c r="L16" s="70">
        <f>SUM(L12:L15)</f>
        <v>5.0999999999999997E-2</v>
      </c>
      <c r="N16" s="71">
        <f>SUM(N12:N15)</f>
        <v>0</v>
      </c>
      <c r="W16" s="29">
        <f>SUM(W12:W15)</f>
        <v>0</v>
      </c>
    </row>
    <row r="18" spans="1:37">
      <c r="B18" s="27" t="s">
        <v>98</v>
      </c>
    </row>
    <row r="19" spans="1:37">
      <c r="A19" s="25">
        <v>3</v>
      </c>
      <c r="B19" s="26" t="s">
        <v>99</v>
      </c>
      <c r="C19" s="27" t="s">
        <v>100</v>
      </c>
      <c r="D19" s="28" t="s">
        <v>101</v>
      </c>
      <c r="E19" s="29">
        <v>1</v>
      </c>
      <c r="F19" s="30" t="s">
        <v>83</v>
      </c>
      <c r="H19" s="31">
        <f>ROUND(E19*G19,2)</f>
        <v>0</v>
      </c>
      <c r="J19" s="31">
        <f>ROUND(E19*G19,2)</f>
        <v>0</v>
      </c>
      <c r="L19" s="32">
        <f>E19*K19</f>
        <v>0</v>
      </c>
      <c r="N19" s="29">
        <f>E19*M19</f>
        <v>0</v>
      </c>
      <c r="P19" s="30" t="s">
        <v>84</v>
      </c>
      <c r="V19" s="33" t="s">
        <v>85</v>
      </c>
      <c r="X19" s="67" t="s">
        <v>102</v>
      </c>
      <c r="Y19" s="67" t="s">
        <v>100</v>
      </c>
      <c r="Z19" s="27" t="s">
        <v>87</v>
      </c>
      <c r="AJ19" s="4" t="s">
        <v>88</v>
      </c>
      <c r="AK19" s="4" t="s">
        <v>89</v>
      </c>
    </row>
    <row r="20" spans="1:37">
      <c r="D20" s="68" t="s">
        <v>103</v>
      </c>
      <c r="E20" s="69">
        <f>J20</f>
        <v>0</v>
      </c>
      <c r="H20" s="69">
        <f>SUM(H18:H19)</f>
        <v>0</v>
      </c>
      <c r="I20" s="69">
        <f>SUM(I18:I19)</f>
        <v>0</v>
      </c>
      <c r="J20" s="69">
        <f>SUM(J18:J19)</f>
        <v>0</v>
      </c>
      <c r="L20" s="70">
        <f>SUM(L18:L19)</f>
        <v>0</v>
      </c>
      <c r="N20" s="71">
        <f>SUM(N18:N19)</f>
        <v>0</v>
      </c>
      <c r="W20" s="29">
        <f>SUM(W18:W19)</f>
        <v>0</v>
      </c>
    </row>
    <row r="22" spans="1:37">
      <c r="D22" s="68" t="s">
        <v>104</v>
      </c>
      <c r="E22" s="69">
        <f>J22</f>
        <v>0</v>
      </c>
      <c r="H22" s="69">
        <f>+H16+H20</f>
        <v>0</v>
      </c>
      <c r="I22" s="69">
        <f>+I16+I20</f>
        <v>0</v>
      </c>
      <c r="J22" s="69">
        <f>+J16+J20</f>
        <v>0</v>
      </c>
      <c r="L22" s="70">
        <f>+L16+L20</f>
        <v>5.0999999999999997E-2</v>
      </c>
      <c r="N22" s="71">
        <f>+N16+N20</f>
        <v>0</v>
      </c>
      <c r="W22" s="29">
        <f>+W16+W20</f>
        <v>0</v>
      </c>
    </row>
    <row r="24" spans="1:37">
      <c r="D24" s="72" t="s">
        <v>105</v>
      </c>
      <c r="E24" s="69">
        <f>J24</f>
        <v>0</v>
      </c>
      <c r="H24" s="69">
        <f>+H22</f>
        <v>0</v>
      </c>
      <c r="I24" s="69">
        <f>+I22</f>
        <v>0</v>
      </c>
      <c r="J24" s="69">
        <f>+J22</f>
        <v>0</v>
      </c>
      <c r="L24" s="70">
        <f>+L22</f>
        <v>5.0999999999999997E-2</v>
      </c>
      <c r="N24" s="71">
        <f>+N22</f>
        <v>0</v>
      </c>
      <c r="W24" s="29">
        <f>+W22</f>
        <v>0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MJ10"/>
  <sheetViews>
    <sheetView showGridLines="0" workbookViewId="0">
      <pane ySplit="10" topLeftCell="A11" activePane="bottomLeft" state="frozen"/>
      <selection pane="bottomLeft"/>
    </sheetView>
  </sheetViews>
  <sheetFormatPr defaultColWidth="9.140625" defaultRowHeight="13.5"/>
  <cols>
    <col min="1" max="1" width="15.7109375" style="12" customWidth="1"/>
    <col min="2" max="3" width="45.7109375" style="12" customWidth="1"/>
    <col min="4" max="4" width="11.28515625" style="13" customWidth="1"/>
    <col min="5" max="1024" width="9.140625" style="4"/>
  </cols>
  <sheetData>
    <row r="1" spans="1:6">
      <c r="A1" s="14" t="s">
        <v>66</v>
      </c>
      <c r="B1" s="15"/>
      <c r="C1" s="15"/>
      <c r="D1" s="16" t="s">
        <v>106</v>
      </c>
    </row>
    <row r="2" spans="1:6">
      <c r="A2" s="14" t="s">
        <v>68</v>
      </c>
      <c r="B2" s="15"/>
      <c r="C2" s="15"/>
      <c r="D2" s="16" t="s">
        <v>69</v>
      </c>
    </row>
    <row r="3" spans="1:6">
      <c r="A3" s="14" t="s">
        <v>11</v>
      </c>
      <c r="B3" s="15"/>
      <c r="C3" s="15"/>
      <c r="D3" s="16" t="s">
        <v>70</v>
      </c>
    </row>
    <row r="4" spans="1:6">
      <c r="A4" s="15"/>
      <c r="B4" s="15"/>
      <c r="C4" s="15"/>
      <c r="D4" s="15"/>
    </row>
    <row r="5" spans="1:6">
      <c r="A5" s="14" t="s">
        <v>71</v>
      </c>
      <c r="B5" s="15"/>
      <c r="C5" s="15"/>
      <c r="D5" s="15"/>
    </row>
    <row r="6" spans="1:6">
      <c r="A6" s="14" t="s">
        <v>72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73</v>
      </c>
      <c r="B8" s="17"/>
      <c r="C8" s="18"/>
      <c r="D8" s="19"/>
    </row>
    <row r="9" spans="1:6">
      <c r="A9" s="20" t="s">
        <v>61</v>
      </c>
      <c r="B9" s="20" t="s">
        <v>62</v>
      </c>
      <c r="C9" s="20" t="s">
        <v>63</v>
      </c>
      <c r="D9" s="21" t="s">
        <v>64</v>
      </c>
      <c r="F9" s="4" t="s">
        <v>107</v>
      </c>
    </row>
    <row r="10" spans="1:6">
      <c r="A10" s="22"/>
      <c r="B10" s="22"/>
      <c r="C10" s="23"/>
      <c r="D10" s="24"/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Jozef</cp:lastModifiedBy>
  <cp:revision>2</cp:revision>
  <cp:lastPrinted>2019-05-20T14:23:00Z</cp:lastPrinted>
  <dcterms:created xsi:type="dcterms:W3CDTF">1999-04-06T07:39:00Z</dcterms:created>
  <dcterms:modified xsi:type="dcterms:W3CDTF">2021-02-03T10:52:11Z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